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МП" sheetId="2" r:id="rId1"/>
  </sheets>
  <definedNames>
    <definedName name="_xlnm.Print_Titles" localSheetId="0">МП!$3:$4</definedName>
  </definedNames>
  <calcPr calcId="145621"/>
</workbook>
</file>

<file path=xl/calcChain.xml><?xml version="1.0" encoding="utf-8"?>
<calcChain xmlns="http://schemas.openxmlformats.org/spreadsheetml/2006/main">
  <c r="F25" i="2" l="1"/>
  <c r="E22" i="2" l="1"/>
  <c r="G22" i="2"/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3" i="2"/>
  <c r="E24" i="2"/>
  <c r="E26" i="2"/>
  <c r="E27" i="2"/>
  <c r="E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3" i="2"/>
  <c r="G24" i="2"/>
  <c r="G26" i="2"/>
  <c r="G27" i="2"/>
  <c r="G5" i="2"/>
  <c r="D25" i="2"/>
  <c r="G25" i="2" s="1"/>
  <c r="C25" i="2"/>
  <c r="E25" i="2" l="1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<sst xmlns="http://schemas.openxmlformats.org/spreadsheetml/2006/main" count="52" uniqueCount="52">
  <si>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</si>
  <si>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Ц.ст.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</si>
  <si>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</si>
  <si>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</si>
  <si>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</si>
  <si>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</si>
  <si>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</si>
  <si>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</si>
  <si>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</si>
  <si>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</si>
  <si>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</si>
  <si>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</si>
  <si>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</si>
  <si>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</si>
  <si>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</si>
  <si>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</si>
  <si>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</si>
  <si>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</si>
  <si>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2500000000</t>
  </si>
  <si>
    <t>2800000000</t>
  </si>
  <si>
    <t>3000000000</t>
  </si>
  <si>
    <t>9900000000</t>
  </si>
  <si>
    <t>ВСЕГО РАСХОДОВ: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</si>
  <si>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</si>
  <si>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</si>
  <si>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</si>
  <si>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образования в Находкинском городском округе" на 2025-2029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</si>
  <si>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в 2018-2025 годах"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</si>
  <si>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</si>
  <si>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округа"</t>
  </si>
  <si>
    <t>Муниципальная программа "Защита населения и территории Находкинского городского округа от чрезвычайных ситуаций на 2021-2025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</si>
  <si>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</si>
  <si>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</si>
  <si>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</si>
  <si>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</si>
  <si>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</si>
  <si>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</si>
  <si>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 на 2018-2030 годы"</t>
  </si>
  <si>
    <t>Муниципальная программа "Переселение граждан из аварийного жилищного фонда Находкинского городского округа на 2025-2030 годы"</t>
  </si>
  <si>
    <t>Муниципальная программа "Благоустройство территорий Находкинского городского округа на 2021-2026 годы"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</si>
  <si>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</si>
  <si>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транспорных услуг населению и организация транспортного обслуживания населения на территории Находкинского городского округа на 2023-2024 годы"</t>
  </si>
  <si>
    <t>Непрограммные направления деятельности органов местного самоуправления</t>
  </si>
  <si>
    <t>ИТОГО ПО ПРОГРАММАМ</t>
  </si>
  <si>
    <t>Темп роста к соответствующему периоду прошлого года, 
%</t>
  </si>
  <si>
    <t>План по сводной бюджетной росписи, действующей на конец отчётного периода (по состоянию на 01.10.2025). Источник: Форма по ОКУД 0503117</t>
  </si>
  <si>
    <t>Сведения
об исполнении расходов бюджета Находкинского городского округа
по муниципальным программам и непрограммным направлениям деятельности за 1 полугодие 2025 года
по состоянию на 01.10.2025 (конец отчётного периода – 30.09.2025)</t>
  </si>
  <si>
    <t>Фактически исполнено по состоянию на 01.10.2025</t>
  </si>
  <si>
    <t>% исполнения годового плана по состоянию на 01.10.2025</t>
  </si>
  <si>
    <t>Фактически исполнено по состоянию на 01.10.2024</t>
  </si>
  <si>
    <t>2600000000</t>
  </si>
  <si>
    <t>Муниципальная программа "Комплексное развитие сельских территорий Находкинского городского округа на 2021-2024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</si>
</sst>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7" fillId="0" borderId="1" xfId="2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" xfId="1" applyNumberFormat="1" applyFont="1" applyFill="1" applyAlignment="1" applyProtection="1">
      <alignment horizontal="center" vertical="center" wrapText="1"/>
    </xf>
    <xf numFmtId="1" fontId="7" fillId="0" borderId="3" xfId="8" applyNumberFormat="1" applyFont="1" applyFill="1" applyBorder="1" applyAlignment="1" applyProtection="1">
      <alignment horizontal="center" vertical="center" shrinkToFit="1"/>
    </xf>
    <xf numFmtId="0" fontId="7" fillId="0" borderId="3" xfId="7" applyNumberFormat="1" applyFont="1" applyFill="1" applyBorder="1" applyProtection="1">
      <alignment vertical="top" wrapText="1"/>
    </xf>
    <xf numFmtId="4" fontId="7" fillId="0" borderId="3" xfId="9" applyNumberFormat="1" applyFont="1" applyFill="1" applyBorder="1" applyAlignment="1" applyProtection="1">
      <alignment horizontal="center" vertical="center" shrinkToFit="1"/>
    </xf>
    <xf numFmtId="1" fontId="9" fillId="0" borderId="3" xfId="8" applyNumberFormat="1" applyFont="1" applyFill="1" applyBorder="1" applyAlignment="1" applyProtection="1">
      <alignment horizontal="center" vertical="center" shrinkToFit="1"/>
    </xf>
    <xf numFmtId="4" fontId="9" fillId="0" borderId="3" xfId="9" applyNumberFormat="1" applyFont="1" applyFill="1" applyBorder="1" applyAlignment="1" applyProtection="1">
      <alignment horizontal="center" vertical="center" shrinkToFit="1"/>
    </xf>
    <xf numFmtId="0" fontId="10" fillId="0" borderId="0" xfId="0" applyFont="1" applyFill="1" applyProtection="1">
      <protection locked="0"/>
    </xf>
    <xf numFmtId="0" fontId="9" fillId="0" borderId="3" xfId="11" applyNumberFormat="1" applyFont="1" applyFill="1" applyBorder="1" applyProtection="1">
      <alignment horizontal="left"/>
    </xf>
    <xf numFmtId="4" fontId="9" fillId="0" borderId="3" xfId="12" applyNumberFormat="1" applyFont="1" applyFill="1" applyBorder="1" applyAlignment="1" applyProtection="1">
      <alignment horizontal="center" vertical="center" shrinkToFit="1"/>
    </xf>
    <xf numFmtId="1" fontId="11" fillId="5" borderId="2" xfId="8" applyNumberFormat="1" applyFont="1" applyFill="1" applyAlignment="1" applyProtection="1">
      <alignment horizontal="center" vertical="center" shrinkToFit="1"/>
    </xf>
    <xf numFmtId="0" fontId="11" fillId="5" borderId="3" xfId="7" applyNumberFormat="1" applyFont="1" applyFill="1" applyBorder="1" applyAlignment="1" applyProtection="1">
      <alignment vertical="top" wrapText="1"/>
    </xf>
    <xf numFmtId="4" fontId="8" fillId="0" borderId="0" xfId="0" applyNumberFormat="1" applyFont="1" applyFill="1" applyAlignment="1" applyProtection="1">
      <alignment horizontal="center" vertical="center"/>
      <protection locked="0"/>
    </xf>
    <xf numFmtId="49" fontId="11" fillId="5" borderId="3" xfId="0" applyNumberFormat="1" applyFont="1" applyFill="1" applyBorder="1" applyAlignment="1">
      <alignment horizontal="center" vertical="center" wrapText="1" shrinkToFit="1"/>
    </xf>
    <xf numFmtId="0" fontId="11" fillId="5" borderId="3" xfId="0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4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9" fillId="5" borderId="3" xfId="7" applyNumberFormat="1" applyFont="1" applyFill="1" applyBorder="1" applyAlignment="1" applyProtection="1">
      <alignment vertical="center" wrapText="1"/>
    </xf>
    <xf numFmtId="4" fontId="12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Protection="1"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2"/>
  <sheetViews>
    <sheetView showGridLines="0" tabSelected="1" topLeftCell="B1" zoomScaleNormal="100" zoomScaleSheetLayoutView="100" workbookViewId="0">
      <pane ySplit="4" topLeftCell="A5" activePane="bottomLeft" state="frozen"/>
      <selection pane="bottomLeft" sqref="A1:G1"/>
    </sheetView>
  </sheetViews>
  <sheetFormatPr defaultRowHeight="15" x14ac:dyDescent="0.25"/>
  <cols>
    <col min="1" max="1" width="12.140625" style="2" customWidth="1"/>
    <col min="2" max="2" width="46.85546875" style="2" customWidth="1"/>
    <col min="3" max="3" width="26.5703125" style="6" customWidth="1"/>
    <col min="4" max="4" width="15.42578125" style="6" customWidth="1"/>
    <col min="5" max="5" width="13.85546875" style="6" customWidth="1"/>
    <col min="6" max="6" width="16.42578125" style="6" customWidth="1"/>
    <col min="7" max="7" width="13.85546875" style="6" customWidth="1"/>
    <col min="8" max="16384" width="9.140625" style="2"/>
  </cols>
  <sheetData>
    <row r="1" spans="1:7" ht="54.75" customHeight="1" x14ac:dyDescent="0.25">
      <c r="A1" s="10" t="s">
        <v>46</v>
      </c>
      <c r="B1" s="10"/>
      <c r="C1" s="10"/>
      <c r="D1" s="10"/>
      <c r="E1" s="10"/>
      <c r="F1" s="10"/>
      <c r="G1" s="10"/>
    </row>
    <row r="2" spans="1:7" ht="12.75" customHeight="1" x14ac:dyDescent="0.25">
      <c r="B2" s="3"/>
      <c r="C2" s="4"/>
      <c r="D2" s="4"/>
    </row>
    <row r="3" spans="1:7" s="7" customFormat="1" ht="79.5" customHeight="1" x14ac:dyDescent="0.25">
      <c r="A3" s="8" t="s">
        <v>1</v>
      </c>
      <c r="B3" s="8" t="s">
        <v>0</v>
      </c>
      <c r="C3" s="22" t="s">
        <v>45</v>
      </c>
      <c r="D3" s="23" t="s">
        <v>47</v>
      </c>
      <c r="E3" s="23" t="s">
        <v>48</v>
      </c>
      <c r="F3" s="23" t="s">
        <v>49</v>
      </c>
      <c r="G3" s="24" t="s">
        <v>44</v>
      </c>
    </row>
    <row r="4" spans="1:7" s="7" customFormat="1" x14ac:dyDescent="0.25">
      <c r="A4" s="9">
        <v>1</v>
      </c>
      <c r="B4" s="9">
        <v>2</v>
      </c>
      <c r="C4" s="9">
        <v>3</v>
      </c>
      <c r="D4" s="9">
        <v>4</v>
      </c>
      <c r="E4" s="25">
        <v>5</v>
      </c>
      <c r="F4" s="25">
        <v>6</v>
      </c>
      <c r="G4" s="25">
        <v>7</v>
      </c>
    </row>
    <row r="5" spans="1:7" ht="38.25" x14ac:dyDescent="0.25">
      <c r="A5" s="11" t="s">
        <v>2</v>
      </c>
      <c r="B5" s="12" t="s">
        <v>23</v>
      </c>
      <c r="C5" s="13">
        <v>9100321.5999999996</v>
      </c>
      <c r="D5" s="13">
        <v>4022305.44</v>
      </c>
      <c r="E5" s="26">
        <f>D5/C5*100</f>
        <v>44.19959663843089</v>
      </c>
      <c r="F5" s="26">
        <v>4866927.2</v>
      </c>
      <c r="G5" s="26">
        <f>D5/F5*100</f>
        <v>82.645687406213924</v>
      </c>
    </row>
    <row r="6" spans="1:7" ht="25.5" x14ac:dyDescent="0.25">
      <c r="A6" s="11" t="s">
        <v>3</v>
      </c>
      <c r="B6" s="12" t="s">
        <v>24</v>
      </c>
      <c r="C6" s="13">
        <v>788993395.85000002</v>
      </c>
      <c r="D6" s="13">
        <v>533675635.08999997</v>
      </c>
      <c r="E6" s="26">
        <f t="shared" ref="E6:E27" si="0">D6/C6*100</f>
        <v>67.640063642745631</v>
      </c>
      <c r="F6" s="26">
        <v>425546594.11000001</v>
      </c>
      <c r="G6" s="26">
        <f t="shared" ref="G6:G27" si="1">D6/F6*100</f>
        <v>125.40944810195087</v>
      </c>
    </row>
    <row r="7" spans="1:7" ht="51" x14ac:dyDescent="0.25">
      <c r="A7" s="11" t="s">
        <v>4</v>
      </c>
      <c r="B7" s="12" t="s">
        <v>25</v>
      </c>
      <c r="C7" s="13">
        <v>2119991.02</v>
      </c>
      <c r="D7" s="13">
        <v>1800000</v>
      </c>
      <c r="E7" s="26">
        <f t="shared" si="0"/>
        <v>84.906020026443315</v>
      </c>
      <c r="F7" s="26">
        <v>3625519.56</v>
      </c>
      <c r="G7" s="26">
        <f t="shared" si="1"/>
        <v>49.648056511933426</v>
      </c>
    </row>
    <row r="8" spans="1:7" ht="25.5" x14ac:dyDescent="0.25">
      <c r="A8" s="11" t="s">
        <v>5</v>
      </c>
      <c r="B8" s="12" t="s">
        <v>26</v>
      </c>
      <c r="C8" s="13">
        <v>3493931522.3800001</v>
      </c>
      <c r="D8" s="13">
        <v>2406333229.5500002</v>
      </c>
      <c r="E8" s="26">
        <f t="shared" si="0"/>
        <v>68.871791394207165</v>
      </c>
      <c r="F8" s="26">
        <v>2432466505.96</v>
      </c>
      <c r="G8" s="26">
        <f t="shared" si="1"/>
        <v>98.925647019353875</v>
      </c>
    </row>
    <row r="9" spans="1:7" ht="51" x14ac:dyDescent="0.25">
      <c r="A9" s="11" t="s">
        <v>6</v>
      </c>
      <c r="B9" s="12" t="s">
        <v>27</v>
      </c>
      <c r="C9" s="13">
        <v>234785060</v>
      </c>
      <c r="D9" s="13">
        <v>172335001.43000001</v>
      </c>
      <c r="E9" s="26">
        <f t="shared" si="0"/>
        <v>73.401178690841746</v>
      </c>
      <c r="F9" s="26">
        <v>134034871.55</v>
      </c>
      <c r="G9" s="26">
        <f t="shared" si="1"/>
        <v>128.57475031466913</v>
      </c>
    </row>
    <row r="10" spans="1:7" ht="25.5" x14ac:dyDescent="0.25">
      <c r="A10" s="11" t="s">
        <v>7</v>
      </c>
      <c r="B10" s="12" t="s">
        <v>28</v>
      </c>
      <c r="C10" s="13">
        <v>714513638.48000002</v>
      </c>
      <c r="D10" s="13">
        <v>667722754.11000001</v>
      </c>
      <c r="E10" s="26">
        <f t="shared" si="0"/>
        <v>93.451365817237686</v>
      </c>
      <c r="F10" s="26">
        <v>331738990.49000001</v>
      </c>
      <c r="G10" s="26">
        <f t="shared" si="1"/>
        <v>201.2795520730711</v>
      </c>
    </row>
    <row r="11" spans="1:7" ht="51" x14ac:dyDescent="0.25">
      <c r="A11" s="11" t="s">
        <v>8</v>
      </c>
      <c r="B11" s="12" t="s">
        <v>29</v>
      </c>
      <c r="C11" s="13">
        <v>1560508106.5699999</v>
      </c>
      <c r="D11" s="13">
        <v>988634347.02999997</v>
      </c>
      <c r="E11" s="26">
        <f t="shared" si="0"/>
        <v>63.353361822837329</v>
      </c>
      <c r="F11" s="26">
        <v>109757899.81999999</v>
      </c>
      <c r="G11" s="26">
        <f t="shared" si="1"/>
        <v>900.74094771431828</v>
      </c>
    </row>
    <row r="12" spans="1:7" ht="38.25" x14ac:dyDescent="0.25">
      <c r="A12" s="11" t="s">
        <v>9</v>
      </c>
      <c r="B12" s="12" t="s">
        <v>30</v>
      </c>
      <c r="C12" s="13">
        <v>137262587.96000001</v>
      </c>
      <c r="D12" s="13">
        <v>109654788.75</v>
      </c>
      <c r="E12" s="26">
        <f t="shared" si="0"/>
        <v>79.886872584651215</v>
      </c>
      <c r="F12" s="26">
        <v>70080636.989999995</v>
      </c>
      <c r="G12" s="26">
        <f t="shared" si="1"/>
        <v>156.46945213361425</v>
      </c>
    </row>
    <row r="13" spans="1:7" ht="38.25" x14ac:dyDescent="0.25">
      <c r="A13" s="11" t="s">
        <v>10</v>
      </c>
      <c r="B13" s="12" t="s">
        <v>31</v>
      </c>
      <c r="C13" s="13">
        <v>502088369.79000002</v>
      </c>
      <c r="D13" s="13">
        <v>396393684.16000003</v>
      </c>
      <c r="E13" s="26">
        <f t="shared" si="0"/>
        <v>78.948987471228008</v>
      </c>
      <c r="F13" s="26">
        <v>236452057.91999999</v>
      </c>
      <c r="G13" s="26">
        <f t="shared" si="1"/>
        <v>167.64230670985063</v>
      </c>
    </row>
    <row r="14" spans="1:7" ht="38.25" x14ac:dyDescent="0.25">
      <c r="A14" s="11" t="s">
        <v>11</v>
      </c>
      <c r="B14" s="12" t="s">
        <v>32</v>
      </c>
      <c r="C14" s="13">
        <v>182458724.59999999</v>
      </c>
      <c r="D14" s="13">
        <v>68072684.219999999</v>
      </c>
      <c r="E14" s="26">
        <f t="shared" si="0"/>
        <v>37.308538886936844</v>
      </c>
      <c r="F14" s="26">
        <v>28003553.829999998</v>
      </c>
      <c r="G14" s="26">
        <f t="shared" si="1"/>
        <v>243.08587629000945</v>
      </c>
    </row>
    <row r="15" spans="1:7" ht="51" x14ac:dyDescent="0.25">
      <c r="A15" s="11" t="s">
        <v>12</v>
      </c>
      <c r="B15" s="12" t="s">
        <v>33</v>
      </c>
      <c r="C15" s="13">
        <v>2100000</v>
      </c>
      <c r="D15" s="13">
        <v>0</v>
      </c>
      <c r="E15" s="26">
        <f t="shared" si="0"/>
        <v>0</v>
      </c>
      <c r="F15" s="26">
        <v>0</v>
      </c>
      <c r="G15" s="26" t="e">
        <f t="shared" si="1"/>
        <v>#DIV/0!</v>
      </c>
    </row>
    <row r="16" spans="1:7" ht="38.25" x14ac:dyDescent="0.25">
      <c r="A16" s="11" t="s">
        <v>13</v>
      </c>
      <c r="B16" s="12" t="s">
        <v>34</v>
      </c>
      <c r="C16" s="13">
        <v>2561800</v>
      </c>
      <c r="D16" s="13">
        <v>1151403</v>
      </c>
      <c r="E16" s="26">
        <f t="shared" si="0"/>
        <v>44.945077679756423</v>
      </c>
      <c r="F16" s="26">
        <v>399131</v>
      </c>
      <c r="G16" s="26">
        <f t="shared" si="1"/>
        <v>288.47746729770427</v>
      </c>
    </row>
    <row r="17" spans="1:7" ht="38.25" x14ac:dyDescent="0.25">
      <c r="A17" s="11" t="s">
        <v>14</v>
      </c>
      <c r="B17" s="12" t="s">
        <v>35</v>
      </c>
      <c r="C17" s="13">
        <v>83000</v>
      </c>
      <c r="D17" s="13">
        <v>58000</v>
      </c>
      <c r="E17" s="26">
        <f t="shared" si="0"/>
        <v>69.879518072289159</v>
      </c>
      <c r="F17" s="26">
        <v>50000</v>
      </c>
      <c r="G17" s="26">
        <f t="shared" si="1"/>
        <v>115.99999999999999</v>
      </c>
    </row>
    <row r="18" spans="1:7" ht="38.25" x14ac:dyDescent="0.25">
      <c r="A18" s="11" t="s">
        <v>15</v>
      </c>
      <c r="B18" s="12" t="s">
        <v>36</v>
      </c>
      <c r="C18" s="13">
        <v>35347140</v>
      </c>
      <c r="D18" s="13">
        <v>21991080.43</v>
      </c>
      <c r="E18" s="26">
        <f t="shared" si="0"/>
        <v>62.214596230416376</v>
      </c>
      <c r="F18" s="26">
        <v>23990224.219999999</v>
      </c>
      <c r="G18" s="26">
        <f t="shared" si="1"/>
        <v>91.666839910844317</v>
      </c>
    </row>
    <row r="19" spans="1:7" ht="38.25" x14ac:dyDescent="0.25">
      <c r="A19" s="11" t="s">
        <v>16</v>
      </c>
      <c r="B19" s="12" t="s">
        <v>37</v>
      </c>
      <c r="C19" s="13">
        <v>235089834.38</v>
      </c>
      <c r="D19" s="13">
        <v>130290974.84999999</v>
      </c>
      <c r="E19" s="26">
        <f t="shared" si="0"/>
        <v>55.421781717450713</v>
      </c>
      <c r="F19" s="26">
        <v>116653065.51000001</v>
      </c>
      <c r="G19" s="26">
        <f t="shared" si="1"/>
        <v>111.69099952956734</v>
      </c>
    </row>
    <row r="20" spans="1:7" ht="38.25" x14ac:dyDescent="0.25">
      <c r="A20" s="11" t="s">
        <v>17</v>
      </c>
      <c r="B20" s="12" t="s">
        <v>38</v>
      </c>
      <c r="C20" s="13">
        <v>45770771.460000001</v>
      </c>
      <c r="D20" s="13">
        <v>99000</v>
      </c>
      <c r="E20" s="26">
        <f t="shared" si="0"/>
        <v>0.21629524004531603</v>
      </c>
      <c r="F20" s="26">
        <v>0</v>
      </c>
      <c r="G20" s="26" t="e">
        <f t="shared" si="1"/>
        <v>#DIV/0!</v>
      </c>
    </row>
    <row r="21" spans="1:7" ht="38.25" x14ac:dyDescent="0.25">
      <c r="A21" s="11" t="s">
        <v>18</v>
      </c>
      <c r="B21" s="12" t="s">
        <v>39</v>
      </c>
      <c r="C21" s="13">
        <v>50561040.159999996</v>
      </c>
      <c r="D21" s="13">
        <v>43012822.990000002</v>
      </c>
      <c r="E21" s="26">
        <f t="shared" si="0"/>
        <v>85.071080131829319</v>
      </c>
      <c r="F21" s="26">
        <v>39078128.68</v>
      </c>
      <c r="G21" s="26">
        <f t="shared" si="1"/>
        <v>110.06878896945176</v>
      </c>
    </row>
    <row r="22" spans="1:7" ht="38.25" x14ac:dyDescent="0.25">
      <c r="A22" s="19" t="s">
        <v>50</v>
      </c>
      <c r="B22" s="20" t="s">
        <v>51</v>
      </c>
      <c r="C22" s="13">
        <v>0</v>
      </c>
      <c r="D22" s="13">
        <v>0</v>
      </c>
      <c r="E22" s="26" t="e">
        <f t="shared" si="0"/>
        <v>#DIV/0!</v>
      </c>
      <c r="F22" s="26">
        <v>4230000</v>
      </c>
      <c r="G22" s="26">
        <f t="shared" si="1"/>
        <v>0</v>
      </c>
    </row>
    <row r="23" spans="1:7" ht="38.25" x14ac:dyDescent="0.25">
      <c r="A23" s="11" t="s">
        <v>19</v>
      </c>
      <c r="B23" s="12" t="s">
        <v>40</v>
      </c>
      <c r="C23" s="13">
        <v>38024304.350000001</v>
      </c>
      <c r="D23" s="13">
        <v>9712672.6099999994</v>
      </c>
      <c r="E23" s="26">
        <f t="shared" si="0"/>
        <v>25.543327553341548</v>
      </c>
      <c r="F23" s="26">
        <v>22950530.690000001</v>
      </c>
      <c r="G23" s="26">
        <f t="shared" si="1"/>
        <v>42.320034953405248</v>
      </c>
    </row>
    <row r="24" spans="1:7" ht="63.75" x14ac:dyDescent="0.25">
      <c r="A24" s="11" t="s">
        <v>20</v>
      </c>
      <c r="B24" s="12" t="s">
        <v>41</v>
      </c>
      <c r="C24" s="13">
        <v>140111882.03999999</v>
      </c>
      <c r="D24" s="13">
        <v>100676257.76000001</v>
      </c>
      <c r="E24" s="26">
        <f t="shared" si="0"/>
        <v>71.854189876100833</v>
      </c>
      <c r="F24" s="26">
        <v>45000000</v>
      </c>
      <c r="G24" s="26">
        <f t="shared" si="1"/>
        <v>223.72501724444444</v>
      </c>
    </row>
    <row r="25" spans="1:7" s="16" customFormat="1" ht="14.25" x14ac:dyDescent="0.2">
      <c r="A25" s="14"/>
      <c r="B25" s="27" t="s">
        <v>43</v>
      </c>
      <c r="C25" s="15">
        <f>SUM(C5:C24)</f>
        <v>8175411490.6400003</v>
      </c>
      <c r="D25" s="15">
        <f>SUM(D5:D24)</f>
        <v>5655636641.4200001</v>
      </c>
      <c r="E25" s="28">
        <f t="shared" si="0"/>
        <v>69.178617466473938</v>
      </c>
      <c r="F25" s="15">
        <f>SUM(F5:F24)</f>
        <v>4028924637.5299997</v>
      </c>
      <c r="G25" s="28">
        <f t="shared" si="1"/>
        <v>140.37583599199024</v>
      </c>
    </row>
    <row r="26" spans="1:7" ht="25.5" x14ac:dyDescent="0.25">
      <c r="A26" s="11" t="s">
        <v>21</v>
      </c>
      <c r="B26" s="12" t="s">
        <v>42</v>
      </c>
      <c r="C26" s="13">
        <v>1255185875.71</v>
      </c>
      <c r="D26" s="13">
        <v>898811085.90999997</v>
      </c>
      <c r="E26" s="26">
        <f t="shared" si="0"/>
        <v>71.607807521064132</v>
      </c>
      <c r="F26" s="26">
        <v>816361992.50999999</v>
      </c>
      <c r="G26" s="26">
        <f t="shared" si="1"/>
        <v>110.09957520762335</v>
      </c>
    </row>
    <row r="27" spans="1:7" s="16" customFormat="1" ht="15" customHeight="1" x14ac:dyDescent="0.2">
      <c r="A27" s="29"/>
      <c r="B27" s="17" t="s">
        <v>22</v>
      </c>
      <c r="C27" s="18">
        <v>9430597366.3500004</v>
      </c>
      <c r="D27" s="18">
        <v>6554447727.3299999</v>
      </c>
      <c r="E27" s="28">
        <f t="shared" si="0"/>
        <v>69.50193580225789</v>
      </c>
      <c r="F27" s="28">
        <v>4845286630.04</v>
      </c>
      <c r="G27" s="28">
        <f t="shared" si="1"/>
        <v>135.2747159826103</v>
      </c>
    </row>
    <row r="28" spans="1:7" ht="12.75" customHeight="1" x14ac:dyDescent="0.25">
      <c r="B28" s="1"/>
      <c r="C28" s="5"/>
      <c r="D28" s="5"/>
    </row>
    <row r="30" spans="1:7" x14ac:dyDescent="0.25">
      <c r="C30" s="21"/>
      <c r="D30" s="21"/>
      <c r="E30" s="21"/>
      <c r="F30" s="21"/>
      <c r="G30" s="21"/>
    </row>
    <row r="32" spans="1:7" x14ac:dyDescent="0.25">
      <c r="C32" s="21"/>
      <c r="D32" s="21"/>
      <c r="E32" s="21"/>
      <c r="F32" s="21"/>
      <c r="G32" s="21"/>
    </row>
  </sheetData>
  <mergeCells count="2">
    <mergeCell ref="A1:G1"/>
    <mergeCell ref="B2:D2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ANAL_ISP_BUDG&lt;/Code&gt;&#10;  &lt;ObjectCode&gt;SQUERY_ANAL_ISP_BUDG&lt;/ObjectCode&gt;&#10;  &lt;DocLink /&gt;&#10;  &lt;DocName&gt;ВЕСЬ по распорядит  и лицевым (рабочий)(Аналитический отчет по исполнению бюджета с произвольной группировкой)&lt;/DocName&gt;&#10;  &lt;VariantName&gt;ВЕСЬ по распорядит  и лицевым (рабочий)&lt;/VariantName&gt;&#10;  &lt;VariantLink&gt;39379359&lt;/VariantLink&gt;&#10;  &lt;ReportCode&gt;4C1D39200DF04F8399AF5E3D2353BE&lt;/ReportCode&gt;&#10;  &lt;SvodReportLink xsi:nil=&quot;true&quot; /&gt;&#10;  &lt;ReportLink&gt;19759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082B0E-2408-4CC5-9377-BB600C41D3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Владимировна Спивак</dc:creator>
  <cp:lastModifiedBy>Анастасия Владимировна Спивак</cp:lastModifiedBy>
  <dcterms:created xsi:type="dcterms:W3CDTF">2025-10-20T23:46:20Z</dcterms:created>
  <dcterms:modified xsi:type="dcterms:W3CDTF">2025-10-21T00:03:04Z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ВЕСЬ по распорядит  и лицевым (рабочий)(Аналитический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ВЕСЬ по распорядит  и лицевым (рабочий).xlsx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24.1.1160.974118331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</vt:lpwstr>
  </property>
  <property fmtid="{D5CDD505-2E9C-101B-9397-08002B2CF9AE}" pid="8" name="База">
    <vt:lpwstr>budget2025</vt:lpwstr>
  </property>
  <property fmtid="{D5CDD505-2E9C-101B-9397-08002B2CF9AE}" pid="9" name="Пользователь">
    <vt:lpwstr>spivak_av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